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Лист1!$A$1:$E$82</definedName>
  </definedNames>
  <calcPr calcId="145621"/>
</workbook>
</file>

<file path=xl/calcChain.xml><?xml version="1.0" encoding="utf-8"?>
<calcChain xmlns="http://schemas.openxmlformats.org/spreadsheetml/2006/main">
  <c r="C41" i="1" l="1"/>
  <c r="C39" i="1"/>
  <c r="C38" i="1"/>
  <c r="C35" i="1"/>
  <c r="C32" i="1"/>
  <c r="C27" i="1"/>
  <c r="C25" i="1"/>
  <c r="C20" i="1"/>
  <c r="C11" i="1"/>
  <c r="C66" i="1"/>
  <c r="C65" i="1"/>
  <c r="C64" i="1"/>
  <c r="C61" i="1"/>
  <c r="C60" i="1"/>
  <c r="C59" i="1"/>
  <c r="C58" i="1"/>
  <c r="C57" i="1"/>
  <c r="C56" i="1"/>
  <c r="C55" i="1"/>
  <c r="C53" i="1"/>
  <c r="C52" i="1"/>
  <c r="C51" i="1"/>
  <c r="C50" i="1"/>
  <c r="C49" i="1"/>
  <c r="C48" i="1"/>
  <c r="C47" i="1"/>
  <c r="C46" i="1"/>
  <c r="C44" i="1"/>
  <c r="C43" i="1"/>
  <c r="C18" i="1"/>
  <c r="C17" i="1"/>
  <c r="C16" i="1"/>
  <c r="C15" i="1"/>
  <c r="C14" i="1"/>
  <c r="C10" i="1"/>
  <c r="C45" i="1" l="1"/>
  <c r="D15" i="1" l="1"/>
  <c r="D73" i="1" l="1"/>
  <c r="D58" i="1"/>
  <c r="D57" i="1"/>
  <c r="E62" i="1" l="1"/>
  <c r="E67" i="1" s="1"/>
  <c r="D64" i="1" l="1"/>
  <c r="D53" i="1"/>
  <c r="D43" i="1"/>
  <c r="D61" i="1" l="1"/>
  <c r="D60" i="1"/>
  <c r="D59" i="1"/>
  <c r="D56" i="1"/>
  <c r="D55" i="1"/>
  <c r="D52" i="1"/>
  <c r="D51" i="1"/>
  <c r="D50" i="1"/>
  <c r="D49" i="1"/>
  <c r="D48" i="1"/>
  <c r="C62" i="1" l="1"/>
  <c r="D25" i="1"/>
  <c r="C67" i="1" l="1"/>
  <c r="D65" i="1" l="1"/>
  <c r="D66" i="1"/>
  <c r="D18" i="1" l="1"/>
  <c r="D11" i="1" l="1"/>
  <c r="D14" i="1"/>
  <c r="D16" i="1"/>
  <c r="D17" i="1"/>
  <c r="D20" i="1"/>
  <c r="D27" i="1"/>
  <c r="D32" i="1"/>
  <c r="D35" i="1"/>
  <c r="D38" i="1"/>
  <c r="D39" i="1"/>
  <c r="D41" i="1"/>
  <c r="D44" i="1"/>
  <c r="D46" i="1"/>
  <c r="D47" i="1"/>
  <c r="D10" i="1" l="1"/>
  <c r="D62" i="1" s="1"/>
  <c r="D67" i="1" s="1"/>
</calcChain>
</file>

<file path=xl/sharedStrings.xml><?xml version="1.0" encoding="utf-8"?>
<sst xmlns="http://schemas.openxmlformats.org/spreadsheetml/2006/main" count="92" uniqueCount="70">
  <si>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</si>
  <si>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</si>
  <si>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</si>
  <si>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</si>
  <si>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</si>
  <si>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</si>
  <si>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</si>
  <si>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</si>
  <si>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</si>
  <si>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</si>
  <si>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</si>
  <si>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</si>
  <si>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</si>
  <si>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</si>
  <si>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</si>
  <si>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</si>
  <si>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</si>
  <si>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</si>
  <si>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</si>
  <si>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</si>
  <si>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</si>
  <si>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</si>
  <si>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</si>
  <si>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</si>
  <si>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</si>
  <si>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</si>
  <si>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</si>
  <si>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</si>
  <si>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</si>
  <si>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</si>
  <si>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</si>
  <si>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</si>
  <si>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</si>
  <si>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</si>
  <si>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</si>
  <si>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</si>
  <si>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</si>
  <si>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</si>
  <si>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</si>
  <si>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</si>
  <si>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</si>
  <si>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</si>
  <si>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</si>
  <si>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</si>
  <si>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</si>
  <si>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</si>
  <si>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</si>
  <si>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</si>
  <si>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</si>
  <si>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</si>
  <si>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</si>
  <si>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</si>
  <si>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</si>
  <si>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</si>
  <si>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</si>
  <si>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</si>
  <si>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</si>
  <si>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</si>
  <si>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</si>
  <si>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</si>
  <si>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</si>
  <si>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</si>
  <si>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</si>
  <si>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</si>
  <si>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</si>
  <si>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</si>
  <si>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</si>
  <si>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</si>
  <si>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3</t>
  </si>
  <si>
    <t>S = 350,2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</si>
</sst>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4"/>
  <sheetViews>
    <sheetView tabSelected="1" topLeftCell="A44" zoomScale="75" zoomScaleNormal="75" zoomScaleSheetLayoutView="75" workbookViewId="0">
      <selection activeCell="H51" sqref="H51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45"/>
      <c r="C2" s="45"/>
      <c r="D2" s="45"/>
      <c r="E2" s="45"/>
    </row>
    <row r="3" spans="1:7" ht="20.25" x14ac:dyDescent="0.3">
      <c r="A3" s="46" t="s">
        <v>0</v>
      </c>
      <c r="B3" s="46"/>
      <c r="C3" s="46"/>
      <c r="D3" s="46"/>
      <c r="E3" s="46"/>
    </row>
    <row r="4" spans="1:7" ht="49.5" customHeight="1" x14ac:dyDescent="0.25">
      <c r="A4" s="47" t="s">
        <v>68</v>
      </c>
      <c r="B4" s="47"/>
      <c r="C4" s="47"/>
      <c r="D4" s="47"/>
      <c r="E4" s="47"/>
    </row>
    <row r="5" spans="1:7" ht="22.5" customHeight="1" x14ac:dyDescent="0.25">
      <c r="A5" s="48" t="s">
        <v>69</v>
      </c>
      <c r="B5" s="48"/>
      <c r="C5" s="48"/>
      <c r="D5" s="48"/>
      <c r="E5" s="48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9" t="s">
        <v>34</v>
      </c>
      <c r="B8" s="50"/>
      <c r="C8" s="50"/>
      <c r="D8" s="50"/>
      <c r="E8" s="51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PRODUCT(350.2*E10)</f>
        <v>35.020000000000003</v>
      </c>
      <c r="D10" s="4">
        <f>PRODUCT(C10*12)</f>
        <v>420.24</v>
      </c>
      <c r="E10" s="4">
        <v>0.1</v>
      </c>
    </row>
    <row r="11" spans="1:7" ht="17.25" customHeight="1" x14ac:dyDescent="0.2">
      <c r="A11" s="58" t="s">
        <v>25</v>
      </c>
      <c r="B11" s="56" t="s">
        <v>21</v>
      </c>
      <c r="C11" s="42">
        <f>PRODUCT(350.2*E11)</f>
        <v>133.07599999999999</v>
      </c>
      <c r="D11" s="42">
        <f>PRODUCT(C11*12)</f>
        <v>1596.9119999999998</v>
      </c>
      <c r="E11" s="42">
        <v>0.38</v>
      </c>
      <c r="F11" s="70"/>
      <c r="G11" s="69"/>
    </row>
    <row r="12" spans="1:7" ht="12.75" customHeight="1" x14ac:dyDescent="0.2">
      <c r="A12" s="59"/>
      <c r="B12" s="61"/>
      <c r="C12" s="43"/>
      <c r="D12" s="43"/>
      <c r="E12" s="43"/>
      <c r="F12" s="70"/>
      <c r="G12" s="69"/>
    </row>
    <row r="13" spans="1:7" ht="6" customHeight="1" x14ac:dyDescent="0.2">
      <c r="A13" s="60"/>
      <c r="B13" s="57"/>
      <c r="C13" s="44"/>
      <c r="D13" s="44"/>
      <c r="E13" s="44"/>
      <c r="F13" s="70"/>
      <c r="G13" s="69"/>
    </row>
    <row r="14" spans="1:7" x14ac:dyDescent="0.2">
      <c r="A14" s="12" t="s">
        <v>45</v>
      </c>
      <c r="B14" s="2" t="s">
        <v>21</v>
      </c>
      <c r="C14" s="4">
        <f t="shared" ref="C14:C18" si="0">PRODUCT(350.2*E14)</f>
        <v>31.517999999999997</v>
      </c>
      <c r="D14" s="4">
        <f t="shared" ref="D14:D18" si="1">PRODUCT(C14*12)</f>
        <v>378.21599999999995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 t="shared" si="0"/>
        <v>38.521999999999998</v>
      </c>
      <c r="D15" s="4">
        <f>PRODUCT(C15*12)</f>
        <v>462.26400000000001</v>
      </c>
      <c r="E15" s="14">
        <v>0.11</v>
      </c>
    </row>
    <row r="16" spans="1:7" ht="24.75" customHeight="1" x14ac:dyDescent="0.2">
      <c r="A16" s="12" t="s">
        <v>11</v>
      </c>
      <c r="B16" s="2" t="s">
        <v>22</v>
      </c>
      <c r="C16" s="4">
        <f t="shared" si="0"/>
        <v>21.011999999999997</v>
      </c>
      <c r="D16" s="4">
        <f t="shared" si="1"/>
        <v>252.14399999999995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 t="shared" si="0"/>
        <v>45.526000000000003</v>
      </c>
      <c r="D17" s="4">
        <f t="shared" si="1"/>
        <v>546.31200000000001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 t="shared" si="0"/>
        <v>150.58599999999998</v>
      </c>
      <c r="D18" s="4">
        <f t="shared" si="1"/>
        <v>1807.0319999999997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52" t="s">
        <v>18</v>
      </c>
      <c r="B20" s="56" t="s">
        <v>30</v>
      </c>
      <c r="C20" s="42">
        <f>PRODUCT(350.2*E20)</f>
        <v>549.81399999999996</v>
      </c>
      <c r="D20" s="42">
        <f>PRODUCT(C20*12)</f>
        <v>6597.768</v>
      </c>
      <c r="E20" s="42">
        <v>1.57</v>
      </c>
      <c r="F20" s="70"/>
      <c r="G20" s="69"/>
    </row>
    <row r="21" spans="1:7" ht="22.5" customHeight="1" x14ac:dyDescent="0.2">
      <c r="A21" s="62"/>
      <c r="B21" s="61"/>
      <c r="C21" s="43"/>
      <c r="D21" s="43"/>
      <c r="E21" s="43"/>
      <c r="F21" s="70"/>
      <c r="G21" s="69"/>
    </row>
    <row r="22" spans="1:7" ht="24.75" customHeight="1" x14ac:dyDescent="0.2">
      <c r="A22" s="62"/>
      <c r="B22" s="61"/>
      <c r="C22" s="43"/>
      <c r="D22" s="43"/>
      <c r="E22" s="43"/>
      <c r="F22" s="70"/>
      <c r="G22" s="69"/>
    </row>
    <row r="23" spans="1:7" ht="21" customHeight="1" x14ac:dyDescent="0.2">
      <c r="A23" s="53"/>
      <c r="B23" s="57"/>
      <c r="C23" s="44"/>
      <c r="D23" s="44"/>
      <c r="E23" s="44"/>
      <c r="F23" s="70"/>
      <c r="G23" s="69"/>
    </row>
    <row r="24" spans="1:7" ht="21" customHeight="1" x14ac:dyDescent="0.25">
      <c r="A24" s="13" t="s">
        <v>52</v>
      </c>
      <c r="B24" s="32"/>
      <c r="C24" s="31"/>
      <c r="D24" s="31"/>
      <c r="E24" s="31"/>
      <c r="F24" s="34"/>
      <c r="G24" s="33"/>
    </row>
    <row r="25" spans="1:7" ht="65.25" customHeight="1" x14ac:dyDescent="0.2">
      <c r="A25" s="35" t="s">
        <v>53</v>
      </c>
      <c r="B25" s="36" t="s">
        <v>41</v>
      </c>
      <c r="C25" s="4">
        <f>PRODUCT(350.2*E25)</f>
        <v>119.068</v>
      </c>
      <c r="D25" s="30">
        <f>PRODUCT(C25*12)</f>
        <v>1428.816</v>
      </c>
      <c r="E25" s="30">
        <v>0.34</v>
      </c>
      <c r="F25" s="34"/>
      <c r="G25" s="33"/>
    </row>
    <row r="26" spans="1:7" ht="15.75" x14ac:dyDescent="0.25">
      <c r="A26" s="13" t="s">
        <v>5</v>
      </c>
      <c r="B26" s="2"/>
      <c r="C26" s="4"/>
      <c r="D26" s="4"/>
      <c r="E26" s="4"/>
      <c r="F26" s="5"/>
      <c r="G26" s="6"/>
    </row>
    <row r="27" spans="1:7" ht="19.5" customHeight="1" x14ac:dyDescent="0.2">
      <c r="A27" s="52" t="s">
        <v>12</v>
      </c>
      <c r="B27" s="56" t="s">
        <v>41</v>
      </c>
      <c r="C27" s="42">
        <f>PRODUCT(350.2*E27)</f>
        <v>101.55799999999999</v>
      </c>
      <c r="D27" s="42">
        <f>PRODUCT(C27*12)</f>
        <v>1218.6959999999999</v>
      </c>
      <c r="E27" s="42">
        <v>0.28999999999999998</v>
      </c>
      <c r="F27" s="70"/>
      <c r="G27" s="69"/>
    </row>
    <row r="28" spans="1:7" ht="18" customHeight="1" x14ac:dyDescent="0.2">
      <c r="A28" s="62"/>
      <c r="B28" s="61"/>
      <c r="C28" s="43"/>
      <c r="D28" s="43"/>
      <c r="E28" s="43"/>
      <c r="F28" s="70"/>
      <c r="G28" s="69"/>
    </row>
    <row r="29" spans="1:7" ht="18" customHeight="1" x14ac:dyDescent="0.2">
      <c r="A29" s="62"/>
      <c r="B29" s="61"/>
      <c r="C29" s="43"/>
      <c r="D29" s="43"/>
      <c r="E29" s="43"/>
      <c r="F29" s="70"/>
      <c r="G29" s="69"/>
    </row>
    <row r="30" spans="1:7" ht="18" customHeight="1" x14ac:dyDescent="0.2">
      <c r="A30" s="53"/>
      <c r="B30" s="57"/>
      <c r="C30" s="44"/>
      <c r="D30" s="44"/>
      <c r="E30" s="44"/>
      <c r="F30" s="70"/>
      <c r="G30" s="69"/>
    </row>
    <row r="31" spans="1:7" ht="15.75" x14ac:dyDescent="0.25">
      <c r="A31" s="13" t="s">
        <v>6</v>
      </c>
      <c r="B31" s="2"/>
      <c r="C31" s="4"/>
      <c r="D31" s="4"/>
      <c r="E31" s="4"/>
    </row>
    <row r="32" spans="1:7" ht="32.25" customHeight="1" x14ac:dyDescent="0.2">
      <c r="A32" s="52" t="s">
        <v>26</v>
      </c>
      <c r="B32" s="56" t="s">
        <v>42</v>
      </c>
      <c r="C32" s="42">
        <f>PRODUCT(350.2*E32)</f>
        <v>157.59</v>
      </c>
      <c r="D32" s="42">
        <f>PRODUCT(C32*12)</f>
        <v>1891.08</v>
      </c>
      <c r="E32" s="42">
        <v>0.45</v>
      </c>
      <c r="F32" s="70"/>
      <c r="G32" s="69"/>
    </row>
    <row r="33" spans="1:7" ht="30" customHeight="1" x14ac:dyDescent="0.2">
      <c r="A33" s="53"/>
      <c r="B33" s="57"/>
      <c r="C33" s="44"/>
      <c r="D33" s="44"/>
      <c r="E33" s="44"/>
      <c r="F33" s="70"/>
      <c r="G33" s="69"/>
    </row>
    <row r="34" spans="1:7" ht="15.75" x14ac:dyDescent="0.25">
      <c r="A34" s="13" t="s">
        <v>7</v>
      </c>
      <c r="B34" s="2"/>
      <c r="C34" s="4"/>
      <c r="D34" s="4"/>
      <c r="E34" s="4"/>
    </row>
    <row r="35" spans="1:7" ht="62.25" customHeight="1" x14ac:dyDescent="0.2">
      <c r="A35" s="54" t="s">
        <v>13</v>
      </c>
      <c r="B35" s="56" t="s">
        <v>22</v>
      </c>
      <c r="C35" s="42">
        <f>PRODUCT(350.2*E35)</f>
        <v>84.047999999999988</v>
      </c>
      <c r="D35" s="42">
        <f>PRODUCT(C35*12)</f>
        <v>1008.5759999999998</v>
      </c>
      <c r="E35" s="42">
        <v>0.24</v>
      </c>
      <c r="F35" s="70"/>
      <c r="G35" s="69"/>
    </row>
    <row r="36" spans="1:7" ht="30" customHeight="1" x14ac:dyDescent="0.2">
      <c r="A36" s="55"/>
      <c r="B36" s="57"/>
      <c r="C36" s="44"/>
      <c r="D36" s="44"/>
      <c r="E36" s="44"/>
      <c r="F36" s="70"/>
      <c r="G36" s="69"/>
    </row>
    <row r="37" spans="1:7" ht="15.75" x14ac:dyDescent="0.25">
      <c r="A37" s="13" t="s">
        <v>8</v>
      </c>
      <c r="B37" s="2"/>
      <c r="C37" s="4"/>
      <c r="D37" s="4"/>
      <c r="E37" s="4"/>
    </row>
    <row r="38" spans="1:7" ht="108" customHeight="1" x14ac:dyDescent="0.2">
      <c r="A38" s="15" t="s">
        <v>54</v>
      </c>
      <c r="B38" s="12" t="s">
        <v>23</v>
      </c>
      <c r="C38" s="4">
        <f>PRODUCT(350.2*E38)</f>
        <v>38.521999999999998</v>
      </c>
      <c r="D38" s="4">
        <f>PRODUCT(C38*12)</f>
        <v>462.26400000000001</v>
      </c>
      <c r="E38" s="14">
        <v>0.11</v>
      </c>
    </row>
    <row r="39" spans="1:7" ht="81.75" customHeight="1" x14ac:dyDescent="0.2">
      <c r="A39" s="63" t="s">
        <v>58</v>
      </c>
      <c r="B39" s="56" t="s">
        <v>22</v>
      </c>
      <c r="C39" s="42">
        <f>PRODUCT(350.2*E39)</f>
        <v>311.678</v>
      </c>
      <c r="D39" s="42">
        <f>PRODUCT(C39*12)</f>
        <v>3740.136</v>
      </c>
      <c r="E39" s="42">
        <v>0.89</v>
      </c>
      <c r="F39" s="70"/>
      <c r="G39" s="69"/>
    </row>
    <row r="40" spans="1:7" ht="1.5" hidden="1" customHeight="1" x14ac:dyDescent="0.2">
      <c r="A40" s="64"/>
      <c r="B40" s="57"/>
      <c r="C40" s="44"/>
      <c r="D40" s="44"/>
      <c r="E40" s="44"/>
      <c r="F40" s="70"/>
      <c r="G40" s="69"/>
    </row>
    <row r="41" spans="1:7" ht="42.75" customHeight="1" x14ac:dyDescent="0.2">
      <c r="A41" s="63" t="s">
        <v>57</v>
      </c>
      <c r="B41" s="54" t="s">
        <v>23</v>
      </c>
      <c r="C41" s="42">
        <f>PRODUCT(350.2*E41)</f>
        <v>38.521999999999998</v>
      </c>
      <c r="D41" s="42">
        <f>PRODUCT(C41*12)</f>
        <v>462.26400000000001</v>
      </c>
      <c r="E41" s="65">
        <v>0.11</v>
      </c>
      <c r="F41" s="70"/>
      <c r="G41" s="69"/>
    </row>
    <row r="42" spans="1:7" ht="21.75" customHeight="1" x14ac:dyDescent="0.2">
      <c r="A42" s="64"/>
      <c r="B42" s="55"/>
      <c r="C42" s="44"/>
      <c r="D42" s="44"/>
      <c r="E42" s="66"/>
      <c r="F42" s="70"/>
      <c r="G42" s="69"/>
    </row>
    <row r="43" spans="1:7" ht="42.75" customHeight="1" x14ac:dyDescent="0.2">
      <c r="A43" s="12" t="s">
        <v>61</v>
      </c>
      <c r="B43" s="2" t="s">
        <v>21</v>
      </c>
      <c r="C43" s="4">
        <f t="shared" ref="C43:C44" si="2">PRODUCT(350.2*E43)</f>
        <v>66.537999999999997</v>
      </c>
      <c r="D43" s="4">
        <f t="shared" ref="D43" si="3">PRODUCT(C43*12)</f>
        <v>798.4559999999999</v>
      </c>
      <c r="E43" s="4">
        <v>0.19</v>
      </c>
      <c r="F43" s="3"/>
      <c r="G43" s="38"/>
    </row>
    <row r="44" spans="1:7" ht="15.75" x14ac:dyDescent="0.25">
      <c r="A44" s="16" t="s">
        <v>14</v>
      </c>
      <c r="B44" s="2" t="s">
        <v>29</v>
      </c>
      <c r="C44" s="4">
        <f t="shared" si="2"/>
        <v>378.21600000000001</v>
      </c>
      <c r="D44" s="4">
        <f>PRODUCT(C44*12)</f>
        <v>4538.5920000000006</v>
      </c>
      <c r="E44" s="4">
        <v>1.08</v>
      </c>
    </row>
    <row r="45" spans="1:7" ht="15.75" x14ac:dyDescent="0.25">
      <c r="A45" s="13" t="s">
        <v>9</v>
      </c>
      <c r="B45" s="2"/>
      <c r="C45" s="4">
        <f t="shared" ref="C45" si="4">PRODUCT(721.9*E45)</f>
        <v>0</v>
      </c>
      <c r="D45" s="4"/>
      <c r="E45" s="4"/>
    </row>
    <row r="46" spans="1:7" ht="23.25" customHeight="1" x14ac:dyDescent="0.2">
      <c r="A46" s="12" t="s">
        <v>55</v>
      </c>
      <c r="B46" s="2" t="s">
        <v>19</v>
      </c>
      <c r="C46" s="4">
        <f t="shared" ref="C46:C53" si="5">PRODUCT(350.2*E46)</f>
        <v>199.61399999999998</v>
      </c>
      <c r="D46" s="4">
        <f>PRODUCT(C46*12)</f>
        <v>2395.3679999999995</v>
      </c>
      <c r="E46" s="4">
        <v>0.56999999999999995</v>
      </c>
    </row>
    <row r="47" spans="1:7" ht="19.5" customHeight="1" x14ac:dyDescent="0.2">
      <c r="A47" s="12" t="s">
        <v>56</v>
      </c>
      <c r="B47" s="12" t="s">
        <v>20</v>
      </c>
      <c r="C47" s="4">
        <f t="shared" si="5"/>
        <v>294.16800000000001</v>
      </c>
      <c r="D47" s="4">
        <f>PRODUCT(C47*12)</f>
        <v>3530.0160000000001</v>
      </c>
      <c r="E47" s="4">
        <v>0.84</v>
      </c>
    </row>
    <row r="48" spans="1:7" ht="26.25" customHeight="1" x14ac:dyDescent="0.2">
      <c r="A48" s="26" t="s">
        <v>51</v>
      </c>
      <c r="B48" s="2" t="s">
        <v>21</v>
      </c>
      <c r="C48" s="4">
        <f t="shared" si="5"/>
        <v>24.514000000000003</v>
      </c>
      <c r="D48" s="4">
        <f t="shared" ref="D48:D53" si="6">PRODUCT(C48*12)</f>
        <v>294.16800000000001</v>
      </c>
      <c r="E48" s="14">
        <v>7.0000000000000007E-2</v>
      </c>
    </row>
    <row r="49" spans="1:7" ht="17.25" customHeight="1" x14ac:dyDescent="0.2">
      <c r="A49" s="26" t="s">
        <v>15</v>
      </c>
      <c r="B49" s="2" t="s">
        <v>22</v>
      </c>
      <c r="C49" s="4">
        <f t="shared" si="5"/>
        <v>15.058599999999998</v>
      </c>
      <c r="D49" s="4">
        <f t="shared" si="6"/>
        <v>180.70319999999998</v>
      </c>
      <c r="E49" s="14">
        <v>4.2999999999999997E-2</v>
      </c>
    </row>
    <row r="50" spans="1:7" ht="17.25" customHeight="1" x14ac:dyDescent="0.2">
      <c r="A50" s="26" t="s">
        <v>16</v>
      </c>
      <c r="B50" s="2" t="s">
        <v>22</v>
      </c>
      <c r="C50" s="4">
        <f t="shared" si="5"/>
        <v>38.521999999999998</v>
      </c>
      <c r="D50" s="4">
        <f t="shared" si="6"/>
        <v>462.26400000000001</v>
      </c>
      <c r="E50" s="14">
        <v>0.11</v>
      </c>
    </row>
    <row r="51" spans="1:7" ht="17.25" customHeight="1" x14ac:dyDescent="0.2">
      <c r="A51" s="26" t="s">
        <v>17</v>
      </c>
      <c r="B51" s="2" t="s">
        <v>21</v>
      </c>
      <c r="C51" s="4">
        <f t="shared" si="5"/>
        <v>10.856199999999999</v>
      </c>
      <c r="D51" s="4">
        <f t="shared" si="6"/>
        <v>130.27439999999999</v>
      </c>
      <c r="E51" s="14">
        <v>3.1E-2</v>
      </c>
    </row>
    <row r="52" spans="1:7" ht="17.25" customHeight="1" x14ac:dyDescent="0.2">
      <c r="A52" s="26" t="s">
        <v>67</v>
      </c>
      <c r="B52" s="2" t="s">
        <v>21</v>
      </c>
      <c r="C52" s="4">
        <f t="shared" si="5"/>
        <v>35.720399999999998</v>
      </c>
      <c r="D52" s="4">
        <f t="shared" si="6"/>
        <v>428.64479999999998</v>
      </c>
      <c r="E52" s="14">
        <v>0.10199999999999999</v>
      </c>
    </row>
    <row r="53" spans="1:7" ht="30" customHeight="1" x14ac:dyDescent="0.2">
      <c r="A53" s="26" t="s">
        <v>62</v>
      </c>
      <c r="B53" s="2" t="s">
        <v>22</v>
      </c>
      <c r="C53" s="4">
        <f t="shared" si="5"/>
        <v>94.554000000000002</v>
      </c>
      <c r="D53" s="4">
        <f t="shared" si="6"/>
        <v>1134.6480000000001</v>
      </c>
      <c r="E53" s="4">
        <v>0.27</v>
      </c>
    </row>
    <row r="54" spans="1:7" ht="17.25" customHeight="1" x14ac:dyDescent="0.25">
      <c r="A54" s="29" t="s">
        <v>46</v>
      </c>
      <c r="B54" s="37"/>
      <c r="C54" s="4"/>
      <c r="D54" s="4"/>
      <c r="E54" s="14"/>
    </row>
    <row r="55" spans="1:7" ht="24" customHeight="1" x14ac:dyDescent="0.2">
      <c r="A55" s="26" t="s">
        <v>47</v>
      </c>
      <c r="B55" s="2" t="s">
        <v>19</v>
      </c>
      <c r="C55" s="4">
        <f t="shared" ref="C55:C61" si="7">PRODUCT(350.2*E55)</f>
        <v>119.068</v>
      </c>
      <c r="D55" s="4">
        <f t="shared" ref="D55:D61" si="8">PRODUCT(C55*12)</f>
        <v>1428.816</v>
      </c>
      <c r="E55" s="4">
        <v>0.34</v>
      </c>
    </row>
    <row r="56" spans="1:7" ht="17.25" customHeight="1" x14ac:dyDescent="0.2">
      <c r="A56" s="25" t="s">
        <v>48</v>
      </c>
      <c r="B56" s="2" t="s">
        <v>19</v>
      </c>
      <c r="C56" s="4">
        <f t="shared" si="7"/>
        <v>87.55</v>
      </c>
      <c r="D56" s="4">
        <f t="shared" si="8"/>
        <v>1050.5999999999999</v>
      </c>
      <c r="E56" s="4">
        <v>0.25</v>
      </c>
    </row>
    <row r="57" spans="1:7" ht="17.25" customHeight="1" x14ac:dyDescent="0.2">
      <c r="A57" s="25" t="s">
        <v>65</v>
      </c>
      <c r="B57" s="11" t="s">
        <v>19</v>
      </c>
      <c r="C57" s="4">
        <f t="shared" si="7"/>
        <v>126.07199999999999</v>
      </c>
      <c r="D57" s="4">
        <f t="shared" si="8"/>
        <v>1512.8639999999998</v>
      </c>
      <c r="E57" s="4">
        <v>0.36</v>
      </c>
    </row>
    <row r="58" spans="1:7" ht="17.25" customHeight="1" x14ac:dyDescent="0.2">
      <c r="A58" s="25" t="s">
        <v>66</v>
      </c>
      <c r="B58" s="11" t="s">
        <v>33</v>
      </c>
      <c r="C58" s="4">
        <f t="shared" si="7"/>
        <v>136.578</v>
      </c>
      <c r="D58" s="4">
        <f t="shared" si="8"/>
        <v>1638.9360000000001</v>
      </c>
      <c r="E58" s="4">
        <v>0.39</v>
      </c>
    </row>
    <row r="59" spans="1:7" ht="17.25" customHeight="1" x14ac:dyDescent="0.2">
      <c r="A59" s="25" t="s">
        <v>44</v>
      </c>
      <c r="B59" s="11" t="s">
        <v>33</v>
      </c>
      <c r="C59" s="4">
        <f t="shared" si="7"/>
        <v>91.052000000000007</v>
      </c>
      <c r="D59" s="4">
        <f t="shared" si="8"/>
        <v>1092.624</v>
      </c>
      <c r="E59" s="4">
        <v>0.26</v>
      </c>
    </row>
    <row r="60" spans="1:7" ht="25.5" customHeight="1" x14ac:dyDescent="0.2">
      <c r="A60" s="26" t="s">
        <v>49</v>
      </c>
      <c r="B60" s="11" t="s">
        <v>33</v>
      </c>
      <c r="C60" s="4">
        <f t="shared" si="7"/>
        <v>85.09859999999999</v>
      </c>
      <c r="D60" s="4">
        <f t="shared" si="8"/>
        <v>1021.1831999999999</v>
      </c>
      <c r="E60" s="14">
        <v>0.24299999999999999</v>
      </c>
    </row>
    <row r="61" spans="1:7" ht="25.5" customHeight="1" x14ac:dyDescent="0.2">
      <c r="A61" s="26" t="s">
        <v>50</v>
      </c>
      <c r="B61" s="11" t="s">
        <v>33</v>
      </c>
      <c r="C61" s="4">
        <f t="shared" si="7"/>
        <v>101.55799999999999</v>
      </c>
      <c r="D61" s="4">
        <f t="shared" si="8"/>
        <v>1218.6959999999999</v>
      </c>
      <c r="E61" s="4">
        <v>0.28999999999999998</v>
      </c>
    </row>
    <row r="62" spans="1:7" ht="18" x14ac:dyDescent="0.25">
      <c r="A62" s="13" t="s">
        <v>27</v>
      </c>
      <c r="B62" s="17"/>
      <c r="C62" s="18">
        <f>SUM(C9:C61)</f>
        <v>3760.7978000000007</v>
      </c>
      <c r="D62" s="18">
        <f>SUM(D9:D61)</f>
        <v>45129.573600000003</v>
      </c>
      <c r="E62" s="18">
        <f>SUM(E10:E61)</f>
        <v>10.738999999999999</v>
      </c>
      <c r="G62" s="10"/>
    </row>
    <row r="63" spans="1:7" ht="18" x14ac:dyDescent="0.25">
      <c r="A63" s="13"/>
      <c r="B63" s="17"/>
      <c r="C63" s="18"/>
      <c r="D63" s="18"/>
      <c r="E63" s="18"/>
      <c r="G63" s="40"/>
    </row>
    <row r="64" spans="1:7" ht="15.75" x14ac:dyDescent="0.25">
      <c r="A64" s="39" t="s">
        <v>36</v>
      </c>
      <c r="B64" s="2"/>
      <c r="C64" s="4">
        <f t="shared" ref="C64:C66" si="9">PRODUCT(350.2*E64)</f>
        <v>991.06600000000003</v>
      </c>
      <c r="D64" s="9">
        <f t="shared" ref="D64" si="10">PRODUCT(C64*12)</f>
        <v>11892.792000000001</v>
      </c>
      <c r="E64" s="9">
        <v>2.83</v>
      </c>
    </row>
    <row r="65" spans="1:5" ht="18" x14ac:dyDescent="0.25">
      <c r="A65" s="22" t="s">
        <v>38</v>
      </c>
      <c r="B65" s="2"/>
      <c r="C65" s="4">
        <f t="shared" si="9"/>
        <v>1253.7159999999999</v>
      </c>
      <c r="D65" s="9">
        <f t="shared" ref="D65" si="11">PRODUCT(C65*12)</f>
        <v>15044.591999999999</v>
      </c>
      <c r="E65" s="20">
        <v>3.58</v>
      </c>
    </row>
    <row r="66" spans="1:5" ht="18" x14ac:dyDescent="0.25">
      <c r="A66" s="22" t="s">
        <v>39</v>
      </c>
      <c r="B66" s="2"/>
      <c r="C66" s="4">
        <f t="shared" si="9"/>
        <v>1015.5799999999999</v>
      </c>
      <c r="D66" s="9">
        <f t="shared" ref="D66" si="12">PRODUCT(C66*12)</f>
        <v>12186.96</v>
      </c>
      <c r="E66" s="9">
        <v>2.9</v>
      </c>
    </row>
    <row r="67" spans="1:5" ht="20.25" x14ac:dyDescent="0.3">
      <c r="A67" s="23" t="s">
        <v>40</v>
      </c>
      <c r="B67" s="1"/>
      <c r="C67" s="24">
        <f>SUM(C62+C64+C65+C66)</f>
        <v>7021.1598000000013</v>
      </c>
      <c r="D67" s="24">
        <f>SUM(D62+D64+D65+D66)</f>
        <v>84253.917600000015</v>
      </c>
      <c r="E67" s="24">
        <f>SUM(E62+E64+E65+E66)</f>
        <v>20.048999999999999</v>
      </c>
    </row>
    <row r="68" spans="1:5" ht="18" x14ac:dyDescent="0.25">
      <c r="A68" s="49" t="s">
        <v>35</v>
      </c>
      <c r="B68" s="67"/>
      <c r="C68" s="67"/>
      <c r="D68" s="67"/>
      <c r="E68" s="68"/>
    </row>
    <row r="69" spans="1:5" ht="15.75" x14ac:dyDescent="0.25">
      <c r="A69" s="19"/>
      <c r="B69" s="12"/>
      <c r="C69" s="7"/>
      <c r="D69" s="8"/>
      <c r="E69" s="28"/>
    </row>
    <row r="70" spans="1:5" x14ac:dyDescent="0.2">
      <c r="A70" s="27" t="s">
        <v>63</v>
      </c>
      <c r="B70" s="2"/>
      <c r="C70" s="4"/>
      <c r="D70" s="4">
        <v>15000</v>
      </c>
      <c r="E70" s="14"/>
    </row>
    <row r="71" spans="1:5" x14ac:dyDescent="0.2">
      <c r="A71" s="26" t="s">
        <v>59</v>
      </c>
      <c r="B71" s="2"/>
      <c r="C71" s="4"/>
      <c r="D71" s="4">
        <v>10500</v>
      </c>
      <c r="E71" s="14"/>
    </row>
    <row r="72" spans="1:5" x14ac:dyDescent="0.2">
      <c r="A72" s="26" t="s">
        <v>64</v>
      </c>
      <c r="B72" s="2"/>
      <c r="C72" s="4"/>
      <c r="D72" s="4">
        <v>5000</v>
      </c>
      <c r="E72" s="14"/>
    </row>
    <row r="73" spans="1:5" ht="15.75" x14ac:dyDescent="0.25">
      <c r="A73" s="41" t="s">
        <v>60</v>
      </c>
      <c r="B73" s="2"/>
      <c r="C73" s="4"/>
      <c r="D73" s="9">
        <f>SUM(D70:D72)</f>
        <v>30500</v>
      </c>
      <c r="E73" s="14"/>
    </row>
    <row r="74" spans="1:5" x14ac:dyDescent="0.2">
      <c r="A74" s="26"/>
      <c r="B74" s="2"/>
      <c r="C74" s="4"/>
      <c r="D74" s="4"/>
      <c r="E74" s="14"/>
    </row>
  </sheetData>
  <mergeCells count="55">
    <mergeCell ref="A68:E68"/>
    <mergeCell ref="G11:G13"/>
    <mergeCell ref="F20:F23"/>
    <mergeCell ref="G20:G23"/>
    <mergeCell ref="F11:F13"/>
    <mergeCell ref="D20:D23"/>
    <mergeCell ref="G41:G42"/>
    <mergeCell ref="F41:F42"/>
    <mergeCell ref="G32:G33"/>
    <mergeCell ref="F32:F33"/>
    <mergeCell ref="F27:F30"/>
    <mergeCell ref="G35:G36"/>
    <mergeCell ref="G39:G40"/>
    <mergeCell ref="F35:F36"/>
    <mergeCell ref="F39:F40"/>
    <mergeCell ref="G27:G30"/>
    <mergeCell ref="C41:C42"/>
    <mergeCell ref="D41:D42"/>
    <mergeCell ref="A41:A42"/>
    <mergeCell ref="B41:B42"/>
    <mergeCell ref="E41:E42"/>
    <mergeCell ref="A39:A40"/>
    <mergeCell ref="B39:B40"/>
    <mergeCell ref="C39:C40"/>
    <mergeCell ref="C32:C33"/>
    <mergeCell ref="B35:B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39:D40"/>
    <mergeCell ref="D35:D36"/>
    <mergeCell ref="D32:D33"/>
    <mergeCell ref="E32:E33"/>
    <mergeCell ref="E39:E40"/>
    <mergeCell ref="E35:E36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2018-11-21T08:26:47Z</dcterms:modified>
</cp:coreProperties>
</file>